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175" tabRatio="713"/>
  </bookViews>
  <sheets>
    <sheet name="清单" sheetId="18" r:id="rId1"/>
  </sheets>
  <calcPr calcId="144525"/>
</workbook>
</file>

<file path=xl/sharedStrings.xml><?xml version="1.0" encoding="utf-8"?>
<sst xmlns="http://schemas.openxmlformats.org/spreadsheetml/2006/main" count="118" uniqueCount="68">
  <si>
    <t>2026年数字技术开发事业部日常IT运维及实施业务外包服务采购清单</t>
  </si>
  <si>
    <t>一、常规运维</t>
  </si>
  <si>
    <t>序号</t>
  </si>
  <si>
    <t>运维项目</t>
  </si>
  <si>
    <t>工作内容</t>
  </si>
  <si>
    <t>计量规则</t>
  </si>
  <si>
    <t>单位</t>
  </si>
  <si>
    <t>数量</t>
  </si>
  <si>
    <t>日常维护次数（月）</t>
  </si>
  <si>
    <t>日常维护单价限价
（元/次/套）</t>
  </si>
  <si>
    <t>限价金额
（元）</t>
  </si>
  <si>
    <t>综合单价（元）</t>
  </si>
  <si>
    <t>金额
（元）</t>
  </si>
  <si>
    <t>备注</t>
  </si>
  <si>
    <t>（一）、联网监控系统运维</t>
  </si>
  <si>
    <t>智慧道路监测与应急处置平台-路段</t>
  </si>
  <si>
    <t>1.日常巡查、日常维护、故障维修、数据备份等工作；
2.详见软件运维《首讯公司2026年软件运维工作内容》。</t>
  </si>
  <si>
    <t>套</t>
  </si>
  <si>
    <t>各路段独立部署</t>
  </si>
  <si>
    <t>小计（A1）</t>
  </si>
  <si>
    <t>（二）、联网收费系统运维</t>
  </si>
  <si>
    <t>联网收费天网稽核平台</t>
  </si>
  <si>
    <t>总中心部署，各路段授权使用及维护</t>
  </si>
  <si>
    <t>重庆高速公路联网收费业务管理系统</t>
  </si>
  <si>
    <t>每个收费站一套</t>
  </si>
  <si>
    <t>小计（A2）</t>
  </si>
  <si>
    <t>（三）、管养系统运维</t>
  </si>
  <si>
    <t>机电运维平台</t>
  </si>
  <si>
    <t>重庆高速公路养护平台</t>
  </si>
  <si>
    <t>桥梁结构健康监测平台</t>
  </si>
  <si>
    <t>每座桥梁独立部署</t>
  </si>
  <si>
    <t>小计（A3）</t>
  </si>
  <si>
    <t>（四）、智慧建设系统运维</t>
  </si>
  <si>
    <t>建设管理平台</t>
  </si>
  <si>
    <t>总中心部署，各标段授权使用及维护</t>
  </si>
  <si>
    <t>小计（A4）</t>
  </si>
  <si>
    <t>（五）、办公系统运维</t>
  </si>
  <si>
    <t>重庆高速综合智治平台</t>
  </si>
  <si>
    <t>总中心部署，集团及各子分公司授权使用及维护</t>
  </si>
  <si>
    <t>小计（A5）</t>
  </si>
  <si>
    <t>（六）、办公楼IT运维</t>
  </si>
  <si>
    <t>电脑主机</t>
  </si>
  <si>
    <t>服务器</t>
  </si>
  <si>
    <t>平板电脑</t>
  </si>
  <si>
    <t>网口</t>
  </si>
  <si>
    <t>处</t>
  </si>
  <si>
    <t>座机电话</t>
  </si>
  <si>
    <t>打印机/扫描仪</t>
  </si>
  <si>
    <t>栏杆机</t>
  </si>
  <si>
    <t>人行道闸</t>
  </si>
  <si>
    <t>硬盘录像机</t>
  </si>
  <si>
    <t>监控图像</t>
  </si>
  <si>
    <t>防火墙/交换机</t>
  </si>
  <si>
    <t>视频会议</t>
  </si>
  <si>
    <t>小计(A6)</t>
  </si>
  <si>
    <t>小计A=A1+A2+A3+A4+A5+A6</t>
  </si>
  <si>
    <t>二、专项运维</t>
  </si>
  <si>
    <t>调整后的功能点数 S（个）</t>
  </si>
  <si>
    <t>功能点单价限价
（元/个）</t>
  </si>
  <si>
    <t>小计（元）</t>
  </si>
  <si>
    <t>缺陷修复</t>
  </si>
  <si>
    <t>负责软件缺陷核实、修复跟踪及测试，保障系统功能稳定</t>
  </si>
  <si>
    <t>接口开发</t>
  </si>
  <si>
    <t>负责软件接口设计、开发与调试，对接上下游系统，保障数据交互稳定高效</t>
  </si>
  <si>
    <t>软件迭代实施及部署</t>
  </si>
  <si>
    <t>根据客户需求，负责软件版本迭代实施与部署上线，保障交付质量与效果</t>
  </si>
  <si>
    <t>小计(B)</t>
  </si>
  <si>
    <t>合计(A+B)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</si>
</sst>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indexed="9"/>
      <name val="宋体"/>
      <charset val="134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9C6500"/>
      <name val="等线"/>
      <charset val="0"/>
      <scheme val="minor"/>
    </font>
    <font>
      <sz val="12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16" borderId="21" applyNumberFormat="0" applyAlignment="0" applyProtection="0">
      <alignment vertical="center"/>
    </xf>
    <xf numFmtId="0" fontId="14" fillId="16" borderId="14" applyNumberFormat="0" applyAlignment="0" applyProtection="0">
      <alignment vertical="center"/>
    </xf>
    <xf numFmtId="0" fontId="10" fillId="8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Fill="1" applyAlignment="1">
      <alignment horizontal="center"/>
    </xf>
    <xf numFmtId="176" fontId="2" fillId="0" borderId="0" xfId="0" applyNumberFormat="1" applyFont="1" applyAlignment="1">
      <alignment horizontal="right"/>
    </xf>
    <xf numFmtId="176" fontId="2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176" fontId="4" fillId="0" borderId="6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176" fontId="4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176" fontId="4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 applyProtection="1">
      <alignment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right" vertical="center"/>
    </xf>
    <xf numFmtId="176" fontId="4" fillId="0" borderId="11" xfId="0" applyNumberFormat="1" applyFont="1" applyFill="1" applyBorder="1" applyAlignment="1">
      <alignment horizontal="left" vertical="center"/>
    </xf>
    <xf numFmtId="176" fontId="4" fillId="0" borderId="6" xfId="0" applyNumberFormat="1" applyFont="1" applyFill="1" applyBorder="1" applyAlignment="1">
      <alignment horizontal="right" vertical="center"/>
    </xf>
    <xf numFmtId="176" fontId="5" fillId="0" borderId="6" xfId="0" applyNumberFormat="1" applyFont="1" applyFill="1" applyBorder="1" applyAlignment="1">
      <alignment vertical="center"/>
    </xf>
    <xf numFmtId="176" fontId="4" fillId="0" borderId="6" xfId="0" applyNumberFormat="1" applyFont="1" applyFill="1" applyBorder="1" applyAlignment="1">
      <alignment horizontal="left" vertical="center"/>
    </xf>
    <xf numFmtId="176" fontId="4" fillId="0" borderId="6" xfId="0" applyNumberFormat="1" applyFont="1" applyFill="1" applyBorder="1" applyAlignment="1">
      <alignment vertical="center" wrapText="1"/>
    </xf>
    <xf numFmtId="176" fontId="4" fillId="0" borderId="12" xfId="0" applyNumberFormat="1" applyFont="1" applyFill="1" applyBorder="1" applyAlignment="1">
      <alignment horizontal="right" vertical="center"/>
    </xf>
    <xf numFmtId="176" fontId="4" fillId="0" borderId="13" xfId="0" applyNumberFormat="1" applyFont="1" applyFill="1" applyBorder="1" applyAlignment="1">
      <alignment horizontal="left" vertical="center"/>
    </xf>
    <xf numFmtId="176" fontId="2" fillId="0" borderId="6" xfId="0" applyNumberFormat="1" applyFont="1" applyFill="1" applyBorder="1" applyAlignment="1">
      <alignment horizontal="right" vertical="center"/>
    </xf>
    <xf numFmtId="176" fontId="2" fillId="0" borderId="6" xfId="0" applyNumberFormat="1" applyFont="1" applyFill="1" applyBorder="1" applyAlignment="1">
      <alignment vertical="center"/>
    </xf>
    <xf numFmtId="176" fontId="2" fillId="0" borderId="0" xfId="0" applyNumberFormat="1" applyFont="1" applyBorder="1" applyAlignment="1">
      <alignment horizontal="center"/>
    </xf>
  </cellXfs>
  <cellStyles count="56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 35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3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60% - 强调文字颜色 4 2 3 3 2 2" xfId="44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10 2" xfId="52"/>
    <cellStyle name="60% - 强调文字颜色 6" xfId="53" builtinId="52"/>
    <cellStyle name="常规 34" xfId="54"/>
    <cellStyle name="常规 3 5" xfId="55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47"/>
  <sheetViews>
    <sheetView tabSelected="1" workbookViewId="0">
      <pane ySplit="4" topLeftCell="A5" activePane="bottomLeft" state="frozen"/>
      <selection/>
      <selection pane="bottomLeft" activeCell="F1" sqref="F$1:L$1048576"/>
    </sheetView>
  </sheetViews>
  <sheetFormatPr defaultColWidth="9" defaultRowHeight="12"/>
  <cols>
    <col min="1" max="1" width="5.12962962962963" style="3" customWidth="1"/>
    <col min="2" max="2" width="23.4444444444444" style="4" customWidth="1"/>
    <col min="3" max="3" width="20" style="4" customWidth="1"/>
    <col min="4" max="4" width="17.1296296296296" style="4" customWidth="1"/>
    <col min="5" max="5" width="4.37962962962963" style="4" customWidth="1"/>
    <col min="6" max="6" width="8.12962962962963" style="5" customWidth="1"/>
    <col min="7" max="7" width="16" style="5" customWidth="1"/>
    <col min="8" max="8" width="13.75" style="5" customWidth="1"/>
    <col min="9" max="9" width="15.8796296296296" style="5" customWidth="1"/>
    <col min="10" max="10" width="14.6666666666667" style="6" customWidth="1"/>
    <col min="11" max="11" width="18.1111111111111" style="7" customWidth="1"/>
    <col min="12" max="12" width="39.75" style="8" customWidth="1"/>
    <col min="13" max="16384" width="9" style="3"/>
  </cols>
  <sheetData>
    <row r="2" s="1" customFormat="1" ht="15.6" spans="1:12">
      <c r="A2" s="9" t="s">
        <v>0</v>
      </c>
      <c r="B2" s="10"/>
      <c r="C2" s="10"/>
      <c r="D2" s="10"/>
      <c r="E2" s="10"/>
      <c r="F2" s="11"/>
      <c r="G2" s="11"/>
      <c r="H2" s="11"/>
      <c r="I2" s="11"/>
      <c r="J2" s="11"/>
      <c r="K2" s="11"/>
      <c r="L2" s="44"/>
    </row>
    <row r="3" s="2" customFormat="1" spans="1:12">
      <c r="A3" s="12" t="s">
        <v>1</v>
      </c>
      <c r="B3" s="13"/>
      <c r="C3" s="13"/>
      <c r="D3" s="13"/>
      <c r="E3" s="13"/>
      <c r="F3" s="14"/>
      <c r="G3" s="14"/>
      <c r="H3" s="14"/>
      <c r="I3" s="14"/>
      <c r="J3" s="14"/>
      <c r="K3" s="45"/>
      <c r="L3" s="46"/>
    </row>
    <row r="4" s="2" customFormat="1" ht="36" spans="1:12">
      <c r="A4" s="15" t="s">
        <v>2</v>
      </c>
      <c r="B4" s="16" t="s">
        <v>3</v>
      </c>
      <c r="C4" s="17" t="s">
        <v>4</v>
      </c>
      <c r="D4" s="18" t="s">
        <v>5</v>
      </c>
      <c r="E4" s="16" t="s">
        <v>6</v>
      </c>
      <c r="F4" s="19" t="s">
        <v>7</v>
      </c>
      <c r="G4" s="20" t="s">
        <v>8</v>
      </c>
      <c r="H4" s="20" t="s">
        <v>9</v>
      </c>
      <c r="I4" s="20" t="s">
        <v>10</v>
      </c>
      <c r="J4" s="20" t="s">
        <v>11</v>
      </c>
      <c r="K4" s="20" t="s">
        <v>12</v>
      </c>
      <c r="L4" s="28" t="s">
        <v>13</v>
      </c>
    </row>
    <row r="5" s="2" customFormat="1" spans="1:12">
      <c r="A5" s="21" t="s">
        <v>14</v>
      </c>
      <c r="B5" s="22"/>
      <c r="C5" s="22"/>
      <c r="D5" s="22"/>
      <c r="E5" s="22"/>
      <c r="F5" s="23"/>
      <c r="G5" s="23"/>
      <c r="H5" s="23"/>
      <c r="I5" s="23"/>
      <c r="J5" s="23"/>
      <c r="K5" s="23"/>
      <c r="L5" s="23"/>
    </row>
    <row r="6" s="2" customFormat="1" ht="72" spans="1:12">
      <c r="A6" s="24">
        <v>1</v>
      </c>
      <c r="B6" s="25" t="s">
        <v>15</v>
      </c>
      <c r="C6" s="26" t="s">
        <v>16</v>
      </c>
      <c r="D6" s="27" t="str">
        <f t="shared" ref="D6:D10" si="0">"1.依据清单所示，按系统维护要求的数量以次/"&amp;E6&amp;"计量
2.含人工费用，辅材、机械费甲供。"</f>
        <v>1.依据清单所示，按系统维护要求的数量以次/套计量
2.含人工费用，辅材、机械费甲供。</v>
      </c>
      <c r="E6" s="25" t="s">
        <v>17</v>
      </c>
      <c r="F6" s="28">
        <v>30</v>
      </c>
      <c r="G6" s="28">
        <v>12</v>
      </c>
      <c r="H6" s="28">
        <v>3639</v>
      </c>
      <c r="I6" s="47">
        <f t="shared" ref="I6:I10" si="1">F6*G6*H6</f>
        <v>1310040</v>
      </c>
      <c r="J6" s="28"/>
      <c r="K6" s="47">
        <f>F6*G6*J6</f>
        <v>0</v>
      </c>
      <c r="L6" s="23" t="s">
        <v>18</v>
      </c>
    </row>
    <row r="7" s="2" customFormat="1" spans="1:12">
      <c r="A7" s="21"/>
      <c r="B7" s="29" t="s">
        <v>19</v>
      </c>
      <c r="C7" s="22"/>
      <c r="D7" s="22"/>
      <c r="E7" s="22"/>
      <c r="F7" s="23"/>
      <c r="G7" s="23"/>
      <c r="H7" s="23"/>
      <c r="I7" s="23">
        <f>I6</f>
        <v>1310040</v>
      </c>
      <c r="J7" s="23"/>
      <c r="K7" s="23">
        <f>K6</f>
        <v>0</v>
      </c>
      <c r="L7" s="23"/>
    </row>
    <row r="8" s="2" customFormat="1" spans="1:12">
      <c r="A8" s="21" t="s">
        <v>20</v>
      </c>
      <c r="B8" s="22"/>
      <c r="C8" s="22"/>
      <c r="D8" s="22"/>
      <c r="E8" s="22"/>
      <c r="F8" s="23"/>
      <c r="G8" s="23"/>
      <c r="H8" s="23"/>
      <c r="I8" s="23"/>
      <c r="J8" s="23"/>
      <c r="K8" s="23"/>
      <c r="L8" s="23"/>
    </row>
    <row r="9" s="2" customFormat="1" ht="72" spans="1:12">
      <c r="A9" s="24">
        <v>1</v>
      </c>
      <c r="B9" s="25" t="s">
        <v>21</v>
      </c>
      <c r="C9" s="26" t="s">
        <v>16</v>
      </c>
      <c r="D9" s="27" t="str">
        <f t="shared" si="0"/>
        <v>1.依据清单所示，按系统维护要求的数量以次/套计量
2.含人工费用，辅材、机械费甲供。</v>
      </c>
      <c r="E9" s="25" t="s">
        <v>17</v>
      </c>
      <c r="F9" s="28">
        <v>1</v>
      </c>
      <c r="G9" s="28">
        <v>12</v>
      </c>
      <c r="H9" s="28">
        <v>1455.72</v>
      </c>
      <c r="I9" s="47">
        <f t="shared" si="1"/>
        <v>17468.64</v>
      </c>
      <c r="J9" s="28"/>
      <c r="K9" s="47">
        <f>F9*G9*J9</f>
        <v>0</v>
      </c>
      <c r="L9" s="23" t="s">
        <v>22</v>
      </c>
    </row>
    <row r="10" s="2" customFormat="1" ht="72" spans="1:12">
      <c r="A10" s="24">
        <v>2</v>
      </c>
      <c r="B10" s="30" t="s">
        <v>23</v>
      </c>
      <c r="C10" s="26" t="s">
        <v>16</v>
      </c>
      <c r="D10" s="27" t="str">
        <f t="shared" si="0"/>
        <v>1.依据清单所示，按系统维护要求的数量以次/套计量
2.含人工费用，辅材、机械费甲供。</v>
      </c>
      <c r="E10" s="25" t="s">
        <v>17</v>
      </c>
      <c r="F10" s="28">
        <v>100</v>
      </c>
      <c r="G10" s="28">
        <v>12</v>
      </c>
      <c r="H10" s="28">
        <v>1213.1</v>
      </c>
      <c r="I10" s="47">
        <f t="shared" si="1"/>
        <v>1455720</v>
      </c>
      <c r="J10" s="28"/>
      <c r="K10" s="47">
        <f>F10*G10*J10</f>
        <v>0</v>
      </c>
      <c r="L10" s="48" t="s">
        <v>24</v>
      </c>
    </row>
    <row r="11" s="2" customFormat="1" spans="1:12">
      <c r="A11" s="12"/>
      <c r="B11" s="29" t="s">
        <v>25</v>
      </c>
      <c r="C11" s="31"/>
      <c r="D11" s="31"/>
      <c r="E11" s="25"/>
      <c r="F11" s="28"/>
      <c r="G11" s="28"/>
      <c r="H11" s="28"/>
      <c r="I11" s="47">
        <f>I10+I9</f>
        <v>1473188.64</v>
      </c>
      <c r="J11" s="28"/>
      <c r="K11" s="47">
        <f>K10+K9</f>
        <v>0</v>
      </c>
      <c r="L11" s="49"/>
    </row>
    <row r="12" s="2" customFormat="1" spans="1:12">
      <c r="A12" s="12" t="s">
        <v>26</v>
      </c>
      <c r="B12" s="31"/>
      <c r="C12" s="31"/>
      <c r="D12" s="31"/>
      <c r="E12" s="25" t="s">
        <v>17</v>
      </c>
      <c r="F12" s="28"/>
      <c r="G12" s="28"/>
      <c r="H12" s="28"/>
      <c r="I12" s="28"/>
      <c r="J12" s="28"/>
      <c r="K12" s="47"/>
      <c r="L12" s="49"/>
    </row>
    <row r="13" s="2" customFormat="1" ht="72" spans="1:12">
      <c r="A13" s="24">
        <v>1</v>
      </c>
      <c r="B13" s="25" t="s">
        <v>27</v>
      </c>
      <c r="C13" s="26" t="s">
        <v>16</v>
      </c>
      <c r="D13" s="27" t="str">
        <f>"1.依据清单所示，按系统维护要求的数量以次/"&amp;E13&amp;"计量
2.含人工费用，辅材、机械费甲供。"</f>
        <v>1.依据清单所示，按系统维护要求的数量以次/套计量
2.含人工费用，辅材、机械费甲供。</v>
      </c>
      <c r="E13" s="25" t="s">
        <v>17</v>
      </c>
      <c r="F13" s="28">
        <v>20</v>
      </c>
      <c r="G13" s="28">
        <v>12</v>
      </c>
      <c r="H13" s="28">
        <v>2426.2</v>
      </c>
      <c r="I13" s="47">
        <f t="shared" ref="I13:I15" si="2">F13*G13*H13</f>
        <v>582288</v>
      </c>
      <c r="J13" s="28"/>
      <c r="K13" s="47">
        <f>F13*G13*J13</f>
        <v>0</v>
      </c>
      <c r="L13" s="23" t="s">
        <v>22</v>
      </c>
    </row>
    <row r="14" s="2" customFormat="1" ht="72" spans="1:12">
      <c r="A14" s="24">
        <v>2</v>
      </c>
      <c r="B14" s="25" t="s">
        <v>28</v>
      </c>
      <c r="C14" s="26" t="s">
        <v>16</v>
      </c>
      <c r="D14" s="27" t="str">
        <f>"1.依据清单所示，按系统维护要求的数量以次/"&amp;E14&amp;"计量
2.含人工费用，辅材、机械费甲供。"</f>
        <v>1.依据清单所示，按系统维护要求的数量以次/套计量
2.含人工费用，辅材、机械费甲供。</v>
      </c>
      <c r="E14" s="25" t="s">
        <v>17</v>
      </c>
      <c r="F14" s="28">
        <v>20</v>
      </c>
      <c r="G14" s="28">
        <v>12</v>
      </c>
      <c r="H14" s="28">
        <v>2426.2</v>
      </c>
      <c r="I14" s="47">
        <f t="shared" si="2"/>
        <v>582288</v>
      </c>
      <c r="J14" s="28"/>
      <c r="K14" s="47">
        <f>F14*G14*J14</f>
        <v>0</v>
      </c>
      <c r="L14" s="23" t="s">
        <v>22</v>
      </c>
    </row>
    <row r="15" s="2" customFormat="1" ht="72" spans="1:12">
      <c r="A15" s="24">
        <v>4</v>
      </c>
      <c r="B15" s="25" t="s">
        <v>29</v>
      </c>
      <c r="C15" s="26" t="s">
        <v>16</v>
      </c>
      <c r="D15" s="27" t="str">
        <f>"1.依据清单所示，按系统维护要求的数量以次/"&amp;E15&amp;"计量
2.含人工费用，辅材、机械费甲供。"</f>
        <v>1.依据清单所示，按系统维护要求的数量以次/套计量
2.含人工费用，辅材、机械费甲供。</v>
      </c>
      <c r="E15" s="32" t="s">
        <v>17</v>
      </c>
      <c r="F15" s="28">
        <v>10</v>
      </c>
      <c r="G15" s="28">
        <v>12</v>
      </c>
      <c r="H15" s="28">
        <v>1212.6</v>
      </c>
      <c r="I15" s="47">
        <f t="shared" si="2"/>
        <v>145512</v>
      </c>
      <c r="J15" s="28"/>
      <c r="K15" s="47">
        <f>F15*G15*J15</f>
        <v>0</v>
      </c>
      <c r="L15" s="49" t="s">
        <v>30</v>
      </c>
    </row>
    <row r="16" s="2" customFormat="1" spans="1:12">
      <c r="A16" s="21"/>
      <c r="B16" s="29" t="s">
        <v>31</v>
      </c>
      <c r="C16" s="22"/>
      <c r="D16" s="22"/>
      <c r="E16" s="22"/>
      <c r="F16" s="23"/>
      <c r="G16" s="23"/>
      <c r="H16" s="23"/>
      <c r="I16" s="23">
        <f>SUM(I13:I15)</f>
        <v>1310088</v>
      </c>
      <c r="J16" s="23"/>
      <c r="K16" s="23">
        <f>SUM(K13:K15)</f>
        <v>0</v>
      </c>
      <c r="L16" s="23"/>
    </row>
    <row r="17" s="2" customFormat="1" spans="1:12">
      <c r="A17" s="21" t="s">
        <v>32</v>
      </c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="2" customFormat="1" ht="72" spans="1:12">
      <c r="A18" s="24">
        <v>1</v>
      </c>
      <c r="B18" s="25" t="s">
        <v>33</v>
      </c>
      <c r="C18" s="26" t="s">
        <v>16</v>
      </c>
      <c r="D18" s="27" t="str">
        <f>"1.依据清单所示，按系统维护要求的数量以次/"&amp;E18&amp;"计量
2.含人工费用，辅材、机械费甲供。"</f>
        <v>1.依据清单所示，按系统维护要求的数量以次/套计量
2.含人工费用，辅材、机械费甲供。</v>
      </c>
      <c r="E18" s="25" t="s">
        <v>17</v>
      </c>
      <c r="F18" s="28">
        <v>10</v>
      </c>
      <c r="G18" s="28">
        <v>12</v>
      </c>
      <c r="H18" s="28">
        <v>3032.5</v>
      </c>
      <c r="I18" s="47">
        <f>F18*G18*H18</f>
        <v>363900</v>
      </c>
      <c r="J18" s="28"/>
      <c r="K18" s="47">
        <f>F18*G18*J18</f>
        <v>0</v>
      </c>
      <c r="L18" s="23" t="s">
        <v>34</v>
      </c>
    </row>
    <row r="19" s="2" customFormat="1" spans="1:12">
      <c r="A19" s="21"/>
      <c r="B19" s="29" t="s">
        <v>35</v>
      </c>
      <c r="C19" s="22"/>
      <c r="D19" s="22"/>
      <c r="E19" s="22"/>
      <c r="F19" s="23"/>
      <c r="G19" s="23"/>
      <c r="H19" s="23"/>
      <c r="I19" s="23">
        <f>SUM(I18:I18)</f>
        <v>363900</v>
      </c>
      <c r="J19" s="23"/>
      <c r="K19" s="23">
        <f>SUM(K18:K18)</f>
        <v>0</v>
      </c>
      <c r="L19" s="23"/>
    </row>
    <row r="20" s="2" customFormat="1" spans="1:12">
      <c r="A20" s="21" t="s">
        <v>36</v>
      </c>
      <c r="B20" s="22"/>
      <c r="C20" s="22"/>
      <c r="D20" s="22"/>
      <c r="E20" s="22"/>
      <c r="F20" s="23"/>
      <c r="G20" s="23"/>
      <c r="H20" s="23"/>
      <c r="I20" s="23"/>
      <c r="J20" s="23"/>
      <c r="K20" s="23"/>
      <c r="L20" s="23"/>
    </row>
    <row r="21" s="2" customFormat="1" ht="72" spans="1:12">
      <c r="A21" s="24">
        <v>1</v>
      </c>
      <c r="B21" s="25" t="s">
        <v>37</v>
      </c>
      <c r="C21" s="26" t="s">
        <v>16</v>
      </c>
      <c r="D21" s="27" t="str">
        <f>"1.依据清单所示，按系统维护要求的数量以次/"&amp;E21&amp;"计量
2.含人工费用，辅材、机械费甲供。"</f>
        <v>1.依据清单所示，按系统维护要求的数量以次/套计量
2.含人工费用，辅材、机械费甲供。</v>
      </c>
      <c r="E21" s="25" t="s">
        <v>17</v>
      </c>
      <c r="F21" s="28">
        <v>13</v>
      </c>
      <c r="G21" s="28">
        <v>12</v>
      </c>
      <c r="H21" s="28">
        <v>2789.44</v>
      </c>
      <c r="I21" s="47">
        <f t="shared" ref="I21:I35" si="3">F21*G21*H21</f>
        <v>435152.64</v>
      </c>
      <c r="J21" s="28"/>
      <c r="K21" s="47">
        <f>F21*G21*J21</f>
        <v>0</v>
      </c>
      <c r="L21" s="50" t="s">
        <v>38</v>
      </c>
    </row>
    <row r="22" s="2" customFormat="1" spans="1:12">
      <c r="A22" s="12"/>
      <c r="B22" s="33" t="s">
        <v>39</v>
      </c>
      <c r="C22" s="34"/>
      <c r="D22" s="34"/>
      <c r="E22" s="34"/>
      <c r="F22" s="35"/>
      <c r="G22" s="35"/>
      <c r="H22" s="35"/>
      <c r="I22" s="51">
        <f>SUM(I21:I21)</f>
        <v>435152.64</v>
      </c>
      <c r="J22" s="35"/>
      <c r="K22" s="51">
        <f>SUM(K21:K21)</f>
        <v>0</v>
      </c>
      <c r="L22" s="52"/>
    </row>
    <row r="23" s="2" customFormat="1" spans="1:12">
      <c r="A23" s="12" t="s">
        <v>40</v>
      </c>
      <c r="B23" s="13"/>
      <c r="C23" s="13"/>
      <c r="D23" s="13"/>
      <c r="E23" s="13"/>
      <c r="F23" s="14"/>
      <c r="G23" s="14"/>
      <c r="H23" s="14"/>
      <c r="I23" s="14"/>
      <c r="J23" s="14"/>
      <c r="K23" s="47"/>
      <c r="L23" s="46"/>
    </row>
    <row r="24" s="2" customFormat="1" ht="72" spans="1:12">
      <c r="A24" s="32">
        <v>1</v>
      </c>
      <c r="B24" s="32" t="s">
        <v>41</v>
      </c>
      <c r="C24" s="36" t="s">
        <v>16</v>
      </c>
      <c r="D24" s="37" t="str">
        <f t="shared" ref="D23:D37" si="4">"1.依据清单所示，按系统维护要求的数量以次/"&amp;E24&amp;"计量
2.含人工费用，辅材、机械费甲供。"</f>
        <v>1.依据清单所示，按系统维护要求的数量以次/套计量
2.含人工费用，辅材、机械费甲供。</v>
      </c>
      <c r="E24" s="25" t="s">
        <v>17</v>
      </c>
      <c r="F24" s="28">
        <v>150</v>
      </c>
      <c r="G24" s="28">
        <v>12</v>
      </c>
      <c r="H24" s="28">
        <v>18.67</v>
      </c>
      <c r="I24" s="47">
        <f t="shared" si="3"/>
        <v>33606</v>
      </c>
      <c r="J24" s="28"/>
      <c r="K24" s="47">
        <f>F24*G24*J24</f>
        <v>0</v>
      </c>
      <c r="L24" s="23"/>
    </row>
    <row r="25" s="2" customFormat="1" ht="72" spans="1:12">
      <c r="A25" s="32">
        <v>2</v>
      </c>
      <c r="B25" s="32" t="s">
        <v>42</v>
      </c>
      <c r="C25" s="36" t="s">
        <v>16</v>
      </c>
      <c r="D25" s="37" t="str">
        <f t="shared" si="4"/>
        <v>1.依据清单所示，按系统维护要求的数量以次/套计量
2.含人工费用，辅材、机械费甲供。</v>
      </c>
      <c r="E25" s="25" t="s">
        <v>17</v>
      </c>
      <c r="F25" s="28">
        <v>3</v>
      </c>
      <c r="G25" s="28">
        <v>12</v>
      </c>
      <c r="H25" s="28">
        <v>101.45</v>
      </c>
      <c r="I25" s="47">
        <f t="shared" si="3"/>
        <v>3652.2</v>
      </c>
      <c r="J25" s="28"/>
      <c r="K25" s="47">
        <f t="shared" ref="K23:K37" si="5">F25*G25*J25</f>
        <v>0</v>
      </c>
      <c r="L25" s="23"/>
    </row>
    <row r="26" s="2" customFormat="1" ht="72" spans="1:12">
      <c r="A26" s="32">
        <v>3</v>
      </c>
      <c r="B26" s="32" t="s">
        <v>43</v>
      </c>
      <c r="C26" s="36" t="s">
        <v>16</v>
      </c>
      <c r="D26" s="37" t="str">
        <f t="shared" si="4"/>
        <v>1.依据清单所示，按系统维护要求的数量以次/套计量
2.含人工费用，辅材、机械费甲供。</v>
      </c>
      <c r="E26" s="25" t="s">
        <v>17</v>
      </c>
      <c r="F26" s="28">
        <v>60</v>
      </c>
      <c r="G26" s="28">
        <v>12</v>
      </c>
      <c r="H26" s="28">
        <v>18.67</v>
      </c>
      <c r="I26" s="47">
        <f t="shared" si="3"/>
        <v>13442.4</v>
      </c>
      <c r="J26" s="28"/>
      <c r="K26" s="47">
        <f t="shared" si="5"/>
        <v>0</v>
      </c>
      <c r="L26" s="23"/>
    </row>
    <row r="27" s="2" customFormat="1" ht="72" spans="1:12">
      <c r="A27" s="32">
        <v>4</v>
      </c>
      <c r="B27" s="32" t="s">
        <v>44</v>
      </c>
      <c r="C27" s="36" t="s">
        <v>16</v>
      </c>
      <c r="D27" s="37" t="str">
        <f t="shared" si="4"/>
        <v>1.依据清单所示，按系统维护要求的数量以次/处计量
2.含人工费用，辅材、机械费甲供。</v>
      </c>
      <c r="E27" s="25" t="s">
        <v>45</v>
      </c>
      <c r="F27" s="28">
        <v>400</v>
      </c>
      <c r="G27" s="28">
        <v>12</v>
      </c>
      <c r="H27" s="28">
        <v>3.53</v>
      </c>
      <c r="I27" s="47">
        <f t="shared" si="3"/>
        <v>16944</v>
      </c>
      <c r="J27" s="28"/>
      <c r="K27" s="47">
        <f t="shared" si="5"/>
        <v>0</v>
      </c>
      <c r="L27" s="23"/>
    </row>
    <row r="28" s="2" customFormat="1" ht="72" spans="1:12">
      <c r="A28" s="32">
        <v>5</v>
      </c>
      <c r="B28" s="32" t="s">
        <v>46</v>
      </c>
      <c r="C28" s="36" t="s">
        <v>16</v>
      </c>
      <c r="D28" s="37" t="str">
        <f t="shared" si="4"/>
        <v>1.依据清单所示，按系统维护要求的数量以次/处计量
2.含人工费用，辅材、机械费甲供。</v>
      </c>
      <c r="E28" s="25" t="s">
        <v>45</v>
      </c>
      <c r="F28" s="28">
        <v>130</v>
      </c>
      <c r="G28" s="28">
        <v>12</v>
      </c>
      <c r="H28" s="28">
        <v>4.5</v>
      </c>
      <c r="I28" s="47">
        <f t="shared" si="3"/>
        <v>7020</v>
      </c>
      <c r="J28" s="28"/>
      <c r="K28" s="47">
        <f t="shared" si="5"/>
        <v>0</v>
      </c>
      <c r="L28" s="23"/>
    </row>
    <row r="29" s="2" customFormat="1" ht="72" spans="1:12">
      <c r="A29" s="32">
        <v>6</v>
      </c>
      <c r="B29" s="32" t="s">
        <v>47</v>
      </c>
      <c r="C29" s="36" t="s">
        <v>16</v>
      </c>
      <c r="D29" s="37" t="str">
        <f t="shared" si="4"/>
        <v>1.依据清单所示，按系统维护要求的数量以次/套计量
2.含人工费用，辅材、机械费甲供。</v>
      </c>
      <c r="E29" s="25" t="s">
        <v>17</v>
      </c>
      <c r="F29" s="28">
        <v>107</v>
      </c>
      <c r="G29" s="28">
        <v>12</v>
      </c>
      <c r="H29" s="28">
        <v>17.99</v>
      </c>
      <c r="I29" s="47">
        <f t="shared" si="3"/>
        <v>23099.16</v>
      </c>
      <c r="J29" s="28"/>
      <c r="K29" s="47">
        <f t="shared" si="5"/>
        <v>0</v>
      </c>
      <c r="L29" s="23"/>
    </row>
    <row r="30" s="2" customFormat="1" ht="72" spans="1:12">
      <c r="A30" s="32">
        <v>7</v>
      </c>
      <c r="B30" s="32" t="s">
        <v>48</v>
      </c>
      <c r="C30" s="36" t="s">
        <v>16</v>
      </c>
      <c r="D30" s="37" t="str">
        <f t="shared" si="4"/>
        <v>1.依据清单所示，按系统维护要求的数量以次/套计量
2.含人工费用，辅材、机械费甲供。</v>
      </c>
      <c r="E30" s="25" t="s">
        <v>17</v>
      </c>
      <c r="F30" s="28">
        <v>8</v>
      </c>
      <c r="G30" s="28">
        <v>12</v>
      </c>
      <c r="H30" s="28">
        <v>18.67</v>
      </c>
      <c r="I30" s="47">
        <f t="shared" si="3"/>
        <v>1792.32</v>
      </c>
      <c r="J30" s="28"/>
      <c r="K30" s="47">
        <f t="shared" si="5"/>
        <v>0</v>
      </c>
      <c r="L30" s="23"/>
    </row>
    <row r="31" s="2" customFormat="1" ht="72" spans="1:12">
      <c r="A31" s="32">
        <v>8</v>
      </c>
      <c r="B31" s="32" t="s">
        <v>49</v>
      </c>
      <c r="C31" s="36" t="s">
        <v>16</v>
      </c>
      <c r="D31" s="37" t="str">
        <f t="shared" si="4"/>
        <v>1.依据清单所示，按系统维护要求的数量以次/套计量
2.含人工费用，辅材、机械费甲供。</v>
      </c>
      <c r="E31" s="25" t="s">
        <v>17</v>
      </c>
      <c r="F31" s="28">
        <v>3</v>
      </c>
      <c r="G31" s="28">
        <v>12</v>
      </c>
      <c r="H31" s="28">
        <v>18.67</v>
      </c>
      <c r="I31" s="47">
        <f t="shared" si="3"/>
        <v>672.12</v>
      </c>
      <c r="J31" s="28"/>
      <c r="K31" s="47">
        <f t="shared" si="5"/>
        <v>0</v>
      </c>
      <c r="L31" s="23"/>
    </row>
    <row r="32" s="2" customFormat="1" ht="72" spans="1:12">
      <c r="A32" s="32">
        <v>9</v>
      </c>
      <c r="B32" s="32" t="s">
        <v>50</v>
      </c>
      <c r="C32" s="36" t="s">
        <v>16</v>
      </c>
      <c r="D32" s="37" t="str">
        <f t="shared" si="4"/>
        <v>1.依据清单所示，按系统维护要求的数量以次/套计量
2.含人工费用，辅材、机械费甲供。</v>
      </c>
      <c r="E32" s="25" t="s">
        <v>17</v>
      </c>
      <c r="F32" s="28">
        <v>28</v>
      </c>
      <c r="G32" s="28">
        <v>12</v>
      </c>
      <c r="H32" s="28">
        <v>2.25</v>
      </c>
      <c r="I32" s="47">
        <f t="shared" si="3"/>
        <v>756</v>
      </c>
      <c r="J32" s="28"/>
      <c r="K32" s="47">
        <f t="shared" si="5"/>
        <v>0</v>
      </c>
      <c r="L32" s="23"/>
    </row>
    <row r="33" s="2" customFormat="1" ht="72" spans="1:12">
      <c r="A33" s="32">
        <v>10</v>
      </c>
      <c r="B33" s="15" t="s">
        <v>51</v>
      </c>
      <c r="C33" s="36" t="s">
        <v>16</v>
      </c>
      <c r="D33" s="37" t="str">
        <f t="shared" si="4"/>
        <v>1.依据清单所示，按系统维护要求的数量以次/套计量
2.含人工费用，辅材、机械费甲供。</v>
      </c>
      <c r="E33" s="25" t="s">
        <v>17</v>
      </c>
      <c r="F33" s="28">
        <v>417</v>
      </c>
      <c r="G33" s="28">
        <v>12</v>
      </c>
      <c r="H33" s="28">
        <v>17.99</v>
      </c>
      <c r="I33" s="47">
        <f t="shared" si="3"/>
        <v>90021.96</v>
      </c>
      <c r="J33" s="28"/>
      <c r="K33" s="47">
        <f t="shared" si="5"/>
        <v>0</v>
      </c>
      <c r="L33" s="23"/>
    </row>
    <row r="34" s="2" customFormat="1" ht="72" spans="1:12">
      <c r="A34" s="32">
        <v>11</v>
      </c>
      <c r="B34" s="32" t="s">
        <v>52</v>
      </c>
      <c r="C34" s="36" t="s">
        <v>16</v>
      </c>
      <c r="D34" s="37" t="str">
        <f t="shared" si="4"/>
        <v>1.依据清单所示，按系统维护要求的数量以次/套计量
2.含人工费用，辅材、机械费甲供。</v>
      </c>
      <c r="E34" s="25" t="s">
        <v>17</v>
      </c>
      <c r="F34" s="28">
        <v>60</v>
      </c>
      <c r="G34" s="28">
        <v>12</v>
      </c>
      <c r="H34" s="28">
        <v>18.67</v>
      </c>
      <c r="I34" s="47">
        <f t="shared" si="3"/>
        <v>13442.4</v>
      </c>
      <c r="J34" s="28"/>
      <c r="K34" s="47">
        <f t="shared" si="5"/>
        <v>0</v>
      </c>
      <c r="L34" s="23"/>
    </row>
    <row r="35" s="2" customFormat="1" ht="72" spans="1:12">
      <c r="A35" s="32">
        <v>12</v>
      </c>
      <c r="B35" s="32" t="s">
        <v>53</v>
      </c>
      <c r="C35" s="36" t="s">
        <v>16</v>
      </c>
      <c r="D35" s="37" t="str">
        <f t="shared" si="4"/>
        <v>1.依据清单所示，按系统维护要求的数量以次/套计量
2.含人工费用，辅材、机械费甲供。</v>
      </c>
      <c r="E35" s="25" t="s">
        <v>17</v>
      </c>
      <c r="F35" s="28">
        <v>8</v>
      </c>
      <c r="G35" s="28">
        <v>12</v>
      </c>
      <c r="H35" s="28">
        <v>2.25</v>
      </c>
      <c r="I35" s="47">
        <f t="shared" si="3"/>
        <v>216</v>
      </c>
      <c r="J35" s="28"/>
      <c r="K35" s="47">
        <f t="shared" si="5"/>
        <v>0</v>
      </c>
      <c r="L35" s="23"/>
    </row>
    <row r="36" s="2" customFormat="1" spans="1:12">
      <c r="A36" s="32"/>
      <c r="B36" s="32" t="s">
        <v>54</v>
      </c>
      <c r="C36" s="32"/>
      <c r="D36" s="38"/>
      <c r="E36" s="25"/>
      <c r="F36" s="28"/>
      <c r="G36" s="28"/>
      <c r="H36" s="28"/>
      <c r="I36" s="47">
        <f>SUM(I24:I35)</f>
        <v>204664.56</v>
      </c>
      <c r="J36" s="28"/>
      <c r="K36" s="47">
        <f>SUM(K24:K35)</f>
        <v>0</v>
      </c>
      <c r="L36" s="23"/>
    </row>
    <row r="37" s="2" customFormat="1" spans="1:12">
      <c r="A37" s="25" t="s">
        <v>55</v>
      </c>
      <c r="B37" s="32"/>
      <c r="C37" s="32"/>
      <c r="D37" s="32"/>
      <c r="E37" s="32"/>
      <c r="F37" s="28"/>
      <c r="G37" s="28"/>
      <c r="H37" s="28"/>
      <c r="I37" s="47">
        <f>I7+I11+I16+I19+I22+I36</f>
        <v>5097033.84</v>
      </c>
      <c r="J37" s="28"/>
      <c r="K37" s="47">
        <f>K7+K11+K16+K19+K22+K36</f>
        <v>0</v>
      </c>
      <c r="L37" s="23"/>
    </row>
    <row r="38" s="2" customFormat="1" spans="1:12">
      <c r="A38" s="12" t="s">
        <v>56</v>
      </c>
      <c r="B38" s="13"/>
      <c r="C38" s="13"/>
      <c r="D38" s="13"/>
      <c r="E38" s="13"/>
      <c r="F38" s="14"/>
      <c r="G38" s="14"/>
      <c r="H38" s="14"/>
      <c r="I38" s="14"/>
      <c r="J38" s="14"/>
      <c r="K38" s="45"/>
      <c r="L38" s="46"/>
    </row>
    <row r="39" s="2" customFormat="1" ht="36" spans="1:12">
      <c r="A39" s="32" t="s">
        <v>2</v>
      </c>
      <c r="B39" s="25" t="s">
        <v>3</v>
      </c>
      <c r="C39" s="25"/>
      <c r="D39" s="25"/>
      <c r="E39" s="25" t="s">
        <v>6</v>
      </c>
      <c r="F39" s="20" t="s">
        <v>7</v>
      </c>
      <c r="G39" s="20" t="s">
        <v>57</v>
      </c>
      <c r="H39" s="20" t="s">
        <v>58</v>
      </c>
      <c r="I39" s="20" t="s">
        <v>10</v>
      </c>
      <c r="J39" s="20" t="s">
        <v>11</v>
      </c>
      <c r="K39" s="47" t="s">
        <v>59</v>
      </c>
      <c r="L39" s="28" t="s">
        <v>13</v>
      </c>
    </row>
    <row r="40" s="2" customFormat="1" ht="24" spans="1:12">
      <c r="A40" s="32">
        <v>1</v>
      </c>
      <c r="B40" s="39" t="s">
        <v>60</v>
      </c>
      <c r="C40" s="40"/>
      <c r="D40" s="40"/>
      <c r="E40" s="25" t="s">
        <v>17</v>
      </c>
      <c r="F40" s="28">
        <v>1</v>
      </c>
      <c r="G40" s="41">
        <v>121</v>
      </c>
      <c r="H40" s="41">
        <v>1202.02</v>
      </c>
      <c r="I40" s="47">
        <f t="shared" ref="I40:I42" si="6">F40*G40*H40</f>
        <v>145444.42</v>
      </c>
      <c r="J40" s="41"/>
      <c r="K40" s="47">
        <f t="shared" ref="K40:K42" si="7">F40*G40*J40</f>
        <v>0</v>
      </c>
      <c r="L40" s="50" t="s">
        <v>61</v>
      </c>
    </row>
    <row r="41" s="2" customFormat="1" ht="24" spans="1:12">
      <c r="A41" s="32">
        <v>2</v>
      </c>
      <c r="B41" s="39" t="s">
        <v>62</v>
      </c>
      <c r="C41" s="40"/>
      <c r="D41" s="40"/>
      <c r="E41" s="25" t="s">
        <v>17</v>
      </c>
      <c r="F41" s="28">
        <v>1</v>
      </c>
      <c r="G41" s="41">
        <v>78.65</v>
      </c>
      <c r="H41" s="41">
        <v>1202.02</v>
      </c>
      <c r="I41" s="47">
        <f t="shared" si="6"/>
        <v>94538.873</v>
      </c>
      <c r="J41" s="41"/>
      <c r="K41" s="47">
        <f t="shared" si="7"/>
        <v>0</v>
      </c>
      <c r="L41" s="50" t="s">
        <v>63</v>
      </c>
    </row>
    <row r="42" s="2" customFormat="1" ht="24" spans="1:12">
      <c r="A42" s="32">
        <v>3</v>
      </c>
      <c r="B42" s="39" t="s">
        <v>64</v>
      </c>
      <c r="C42" s="40"/>
      <c r="D42" s="40"/>
      <c r="E42" s="25" t="s">
        <v>17</v>
      </c>
      <c r="F42" s="28">
        <v>1</v>
      </c>
      <c r="G42" s="41">
        <v>48.4</v>
      </c>
      <c r="H42" s="41">
        <v>1202.02</v>
      </c>
      <c r="I42" s="47">
        <f t="shared" si="6"/>
        <v>58177.768</v>
      </c>
      <c r="J42" s="41"/>
      <c r="K42" s="47">
        <f t="shared" si="7"/>
        <v>0</v>
      </c>
      <c r="L42" s="50" t="s">
        <v>65</v>
      </c>
    </row>
    <row r="43" s="2" customFormat="1" spans="1:12">
      <c r="A43" s="42" t="s">
        <v>66</v>
      </c>
      <c r="B43" s="43"/>
      <c r="C43" s="43"/>
      <c r="D43" s="43"/>
      <c r="E43" s="43"/>
      <c r="F43" s="41"/>
      <c r="G43" s="41"/>
      <c r="H43" s="41"/>
      <c r="I43" s="53">
        <f>SUM(I40:I42)</f>
        <v>298161.061</v>
      </c>
      <c r="J43" s="41"/>
      <c r="K43" s="53">
        <f>SUM(K40:K42)</f>
        <v>0</v>
      </c>
      <c r="L43" s="54"/>
    </row>
    <row r="44" s="2" customFormat="1" spans="1:12">
      <c r="A44" s="42" t="s">
        <v>67</v>
      </c>
      <c r="B44" s="43"/>
      <c r="C44" s="43"/>
      <c r="D44" s="43"/>
      <c r="E44" s="43"/>
      <c r="F44" s="41"/>
      <c r="G44" s="41"/>
      <c r="H44" s="41"/>
      <c r="I44" s="53">
        <f>SUM(I37+I43)</f>
        <v>5395194.901</v>
      </c>
      <c r="J44" s="41"/>
      <c r="K44" s="53">
        <f>SUM(K37+K43)</f>
        <v>0</v>
      </c>
      <c r="L44" s="54"/>
    </row>
    <row r="45" spans="9:9">
      <c r="I45" s="55"/>
    </row>
    <row r="46" spans="9:9">
      <c r="I46" s="55"/>
    </row>
    <row r="47" spans="9:9">
      <c r="I47" s="55"/>
    </row>
  </sheetData>
  <sheetProtection formatCells="0" insertHyperlinks="0" autoFilter="0"/>
  <mergeCells count="7">
    <mergeCell ref="A2:L2"/>
    <mergeCell ref="A3:L3"/>
    <mergeCell ref="B36:C36"/>
    <mergeCell ref="A37:B37"/>
    <mergeCell ref="A38:L38"/>
    <mergeCell ref="A43:B43"/>
    <mergeCell ref="A44:B4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jch</dc:creator>
  <cp:lastModifiedBy>Kevin</cp:lastModifiedBy>
  <dcterms:created xsi:type="dcterms:W3CDTF">2015-06-06T18:19:00Z</dcterms:created>
  <dcterms:modified xsi:type="dcterms:W3CDTF">2025-12-15T06:31:16Z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8845351424594BC9941FAC2826F06D43_13</vt:lpwstr>
  </property>
  <property fmtid="{D5CDD505-2E9C-101B-9397-08002B2CF9AE}" pid="3" name="KSOProductBuildVer">
    <vt:lpwstr>2052-11.8.2.11542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